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ピラミッティング計算表" sheetId="1" r:id="rId1"/>
  </sheets>
  <calcPr calcId="101716"/>
</workbook>
</file>

<file path=xl/calcChain.xml><?xml version="1.0" encoding="utf-8"?>
<calcChain xmlns="http://schemas.openxmlformats.org/spreadsheetml/2006/main">
  <c r="F7" i="1"/>
  <c r="F8"/>
  <c r="C18"/>
  <c r="F15"/>
  <c r="J9"/>
  <c r="J10"/>
  <c r="J11"/>
  <c r="J12"/>
  <c r="J13"/>
  <c r="J14"/>
  <c r="J15"/>
  <c r="J7"/>
  <c r="F19"/>
  <c r="I19"/>
  <c r="C19"/>
  <c r="F20"/>
  <c r="I20"/>
  <c r="C20"/>
  <c r="F21"/>
  <c r="I21"/>
  <c r="C21"/>
  <c r="F22"/>
  <c r="I22"/>
  <c r="C22"/>
  <c r="F23"/>
  <c r="I23"/>
  <c r="C23"/>
  <c r="F24"/>
  <c r="I24"/>
  <c r="C24"/>
  <c r="F25"/>
  <c r="I25"/>
  <c r="C25"/>
  <c r="G25"/>
  <c r="F18"/>
  <c r="K18"/>
  <c r="L18"/>
  <c r="M19"/>
  <c r="K19"/>
  <c r="L19"/>
  <c r="P19"/>
  <c r="H19"/>
  <c r="G18"/>
  <c r="I18"/>
  <c r="P18"/>
  <c r="M20"/>
  <c r="L7"/>
  <c r="M18"/>
  <c r="G20"/>
  <c r="G21"/>
  <c r="G22"/>
  <c r="G23"/>
  <c r="G24"/>
  <c r="N7"/>
  <c r="G19"/>
  <c r="K20"/>
  <c r="L20"/>
  <c r="P20"/>
  <c r="M21"/>
  <c r="K21"/>
  <c r="L21"/>
  <c r="P21"/>
  <c r="M22"/>
  <c r="K22"/>
  <c r="L22"/>
  <c r="P22"/>
  <c r="M23"/>
  <c r="K23"/>
  <c r="L23"/>
  <c r="P23"/>
  <c r="M24"/>
  <c r="K24"/>
  <c r="L24"/>
  <c r="P24"/>
  <c r="M25"/>
  <c r="K25"/>
  <c r="L25"/>
  <c r="P25"/>
  <c r="H20"/>
  <c r="H21"/>
  <c r="H22"/>
  <c r="H23"/>
  <c r="H24"/>
  <c r="H25"/>
  <c r="J18"/>
  <c r="N18"/>
  <c r="K8"/>
  <c r="K9"/>
  <c r="K10"/>
  <c r="K11"/>
  <c r="K12"/>
  <c r="K13"/>
  <c r="K14"/>
  <c r="K15"/>
  <c r="K7"/>
  <c r="M7"/>
  <c r="O18"/>
  <c r="J19"/>
  <c r="N19"/>
  <c r="J20"/>
  <c r="N20"/>
  <c r="J21"/>
  <c r="N21"/>
  <c r="J22"/>
  <c r="N22"/>
  <c r="J23"/>
  <c r="N23"/>
  <c r="J24"/>
  <c r="N24"/>
  <c r="J25"/>
  <c r="N25"/>
  <c r="O19"/>
  <c r="O20"/>
  <c r="O21"/>
  <c r="O22"/>
  <c r="O23"/>
  <c r="O24"/>
  <c r="O25"/>
  <c r="O26"/>
  <c r="F1"/>
  <c r="F11"/>
  <c r="F10"/>
  <c r="F12"/>
  <c r="P26"/>
  <c r="F26"/>
  <c r="N26"/>
  <c r="J26"/>
  <c r="M26"/>
  <c r="L26"/>
  <c r="K26"/>
  <c r="I26"/>
  <c r="F14"/>
  <c r="F13"/>
  <c r="G11"/>
  <c r="G10"/>
  <c r="G9"/>
  <c r="F9"/>
  <c r="G8"/>
</calcChain>
</file>

<file path=xl/sharedStrings.xml><?xml version="1.0" encoding="utf-8"?>
<sst xmlns="http://schemas.openxmlformats.org/spreadsheetml/2006/main" count="66" uniqueCount="66">
  <si>
    <t>口座残高</t>
  </si>
  <si>
    <t>口座種別</t>
  </si>
  <si>
    <t>取引通貨</t>
  </si>
  <si>
    <t>クロス円</t>
  </si>
  <si>
    <t>現在の取引通貨レート</t>
  </si>
  <si>
    <t>通貨単位</t>
  </si>
  <si>
    <t>レバレッジ</t>
  </si>
  <si>
    <t>購入比率</t>
  </si>
  <si>
    <t>運用オーダー数</t>
  </si>
  <si>
    <t>強制ロスカット証拠金維持率</t>
  </si>
  <si>
    <t>1オーダーの適正ロット</t>
  </si>
  <si>
    <t>1PIPSあたりの損益額</t>
  </si>
  <si>
    <t>許容含み損</t>
  </si>
  <si>
    <t>ロスカットまでの余力PIPS</t>
  </si>
  <si>
    <t>PIPS</t>
  </si>
  <si>
    <t>ロスカット到達レート（買）</t>
  </si>
  <si>
    <t>ロスカット到達レート（売）</t>
  </si>
  <si>
    <t>現在のUSDJPYレート</t>
    <phoneticPr fontId="4"/>
  </si>
  <si>
    <t>希望獲得Pips</t>
    <rPh sb="0" eb="2">
      <t>キボウ</t>
    </rPh>
    <rPh sb="2" eb="4">
      <t>カクトク</t>
    </rPh>
    <phoneticPr fontId="4"/>
  </si>
  <si>
    <t>加重率</t>
    <rPh sb="0" eb="2">
      <t>カジュウ</t>
    </rPh>
    <rPh sb="2" eb="3">
      <t>リツ</t>
    </rPh>
    <phoneticPr fontId="4"/>
  </si>
  <si>
    <t>ドル</t>
  </si>
  <si>
    <t>オーダー価格</t>
    <rPh sb="4" eb="6">
      <t>カカク</t>
    </rPh>
    <phoneticPr fontId="4"/>
  </si>
  <si>
    <t>オーダーロット</t>
    <phoneticPr fontId="4"/>
  </si>
  <si>
    <t>2本目ロット</t>
    <rPh sb="1" eb="2">
      <t>ホン</t>
    </rPh>
    <rPh sb="2" eb="3">
      <t>メ</t>
    </rPh>
    <phoneticPr fontId="4"/>
  </si>
  <si>
    <t>3本目ロット</t>
    <rPh sb="1" eb="2">
      <t>ホン</t>
    </rPh>
    <rPh sb="2" eb="3">
      <t>メ</t>
    </rPh>
    <phoneticPr fontId="4"/>
  </si>
  <si>
    <t>4本目ロット</t>
    <rPh sb="1" eb="2">
      <t>ホン</t>
    </rPh>
    <rPh sb="2" eb="3">
      <t>メ</t>
    </rPh>
    <phoneticPr fontId="4"/>
  </si>
  <si>
    <t>5本目ロット</t>
    <rPh sb="1" eb="2">
      <t>ホン</t>
    </rPh>
    <rPh sb="2" eb="3">
      <t>メ</t>
    </rPh>
    <phoneticPr fontId="4"/>
  </si>
  <si>
    <t>6本目ロット</t>
    <rPh sb="1" eb="2">
      <t>ホン</t>
    </rPh>
    <rPh sb="2" eb="3">
      <t>メ</t>
    </rPh>
    <phoneticPr fontId="4"/>
  </si>
  <si>
    <t>7本目ロット</t>
    <rPh sb="1" eb="2">
      <t>ホン</t>
    </rPh>
    <rPh sb="2" eb="3">
      <t>メ</t>
    </rPh>
    <phoneticPr fontId="4"/>
  </si>
  <si>
    <t>8本目ロット</t>
    <rPh sb="1" eb="2">
      <t>ホン</t>
    </rPh>
    <rPh sb="2" eb="3">
      <t>メ</t>
    </rPh>
    <phoneticPr fontId="4"/>
  </si>
  <si>
    <t>総加重</t>
    <rPh sb="0" eb="1">
      <t>ソウ</t>
    </rPh>
    <rPh sb="1" eb="3">
      <t>カジュウ</t>
    </rPh>
    <phoneticPr fontId="4"/>
  </si>
  <si>
    <t>加重率2本目</t>
    <rPh sb="0" eb="2">
      <t>カジュウ</t>
    </rPh>
    <rPh sb="2" eb="3">
      <t>リツ</t>
    </rPh>
    <rPh sb="4" eb="5">
      <t>ホン</t>
    </rPh>
    <rPh sb="5" eb="6">
      <t>メ</t>
    </rPh>
    <phoneticPr fontId="4"/>
  </si>
  <si>
    <t>加重率3本目</t>
    <rPh sb="0" eb="2">
      <t>カジュウ</t>
    </rPh>
    <rPh sb="2" eb="3">
      <t>リツ</t>
    </rPh>
    <rPh sb="4" eb="5">
      <t>ホン</t>
    </rPh>
    <rPh sb="5" eb="6">
      <t>メ</t>
    </rPh>
    <phoneticPr fontId="4"/>
  </si>
  <si>
    <t>加重率4本目</t>
    <rPh sb="0" eb="2">
      <t>カジュウ</t>
    </rPh>
    <rPh sb="2" eb="3">
      <t>リツ</t>
    </rPh>
    <rPh sb="4" eb="5">
      <t>ホン</t>
    </rPh>
    <rPh sb="5" eb="6">
      <t>メ</t>
    </rPh>
    <phoneticPr fontId="4"/>
  </si>
  <si>
    <t>加重率5本目</t>
    <rPh sb="0" eb="2">
      <t>カジュウ</t>
    </rPh>
    <rPh sb="2" eb="3">
      <t>リツ</t>
    </rPh>
    <rPh sb="4" eb="5">
      <t>ホン</t>
    </rPh>
    <rPh sb="5" eb="6">
      <t>メ</t>
    </rPh>
    <phoneticPr fontId="4"/>
  </si>
  <si>
    <t>加重率6本目</t>
    <rPh sb="0" eb="2">
      <t>カジュウ</t>
    </rPh>
    <rPh sb="2" eb="3">
      <t>リツ</t>
    </rPh>
    <rPh sb="4" eb="5">
      <t>ホン</t>
    </rPh>
    <rPh sb="5" eb="6">
      <t>メ</t>
    </rPh>
    <phoneticPr fontId="4"/>
  </si>
  <si>
    <t>加重率7本目</t>
    <rPh sb="0" eb="2">
      <t>カジュウ</t>
    </rPh>
    <rPh sb="2" eb="3">
      <t>リツ</t>
    </rPh>
    <rPh sb="4" eb="5">
      <t>ホン</t>
    </rPh>
    <rPh sb="5" eb="6">
      <t>メ</t>
    </rPh>
    <phoneticPr fontId="4"/>
  </si>
  <si>
    <t>加重率8本目</t>
    <rPh sb="0" eb="2">
      <t>カジュウ</t>
    </rPh>
    <rPh sb="2" eb="3">
      <t>リツ</t>
    </rPh>
    <rPh sb="4" eb="5">
      <t>ホン</t>
    </rPh>
    <rPh sb="5" eb="6">
      <t>メ</t>
    </rPh>
    <phoneticPr fontId="4"/>
  </si>
  <si>
    <t>1本目ロット</t>
    <rPh sb="1" eb="2">
      <t>ホン</t>
    </rPh>
    <rPh sb="2" eb="3">
      <t>メ</t>
    </rPh>
    <phoneticPr fontId="4"/>
  </si>
  <si>
    <t>加重率1本目</t>
    <rPh sb="0" eb="2">
      <t>カジュウ</t>
    </rPh>
    <rPh sb="2" eb="3">
      <t>リツ</t>
    </rPh>
    <rPh sb="4" eb="5">
      <t>ホン</t>
    </rPh>
    <rPh sb="5" eb="6">
      <t>メ</t>
    </rPh>
    <phoneticPr fontId="4"/>
  </si>
  <si>
    <t>総ロット</t>
    <rPh sb="0" eb="1">
      <t>ソウ</t>
    </rPh>
    <phoneticPr fontId="4"/>
  </si>
  <si>
    <t>ポジション</t>
    <phoneticPr fontId="4"/>
  </si>
  <si>
    <t>1Pipsあたりの損失</t>
    <rPh sb="9" eb="11">
      <t>ソンシツ</t>
    </rPh>
    <phoneticPr fontId="4"/>
  </si>
  <si>
    <t>ポジション必要証拠金</t>
    <phoneticPr fontId="4"/>
  </si>
  <si>
    <t>1Pipsあたりの計損失</t>
    <rPh sb="9" eb="10">
      <t>ケイ</t>
    </rPh>
    <rPh sb="10" eb="12">
      <t>ソンシツ</t>
    </rPh>
    <phoneticPr fontId="4"/>
  </si>
  <si>
    <t>許容含み損</t>
    <rPh sb="0" eb="2">
      <t>キョヨウ</t>
    </rPh>
    <rPh sb="2" eb="3">
      <t>フク</t>
    </rPh>
    <rPh sb="4" eb="5">
      <t>ゾン</t>
    </rPh>
    <phoneticPr fontId="4"/>
  </si>
  <si>
    <t>必要証拠金</t>
    <phoneticPr fontId="4"/>
  </si>
  <si>
    <t>計必要証拠金</t>
    <rPh sb="0" eb="1">
      <t>ケイ</t>
    </rPh>
    <phoneticPr fontId="4"/>
  </si>
  <si>
    <t>ロスカットまでの余力PIPS</t>
    <rPh sb="8" eb="10">
      <t>ヨリョク</t>
    </rPh>
    <phoneticPr fontId="4"/>
  </si>
  <si>
    <t>T/Pライン</t>
    <phoneticPr fontId="4"/>
  </si>
  <si>
    <t>1本目価格（レート）</t>
    <rPh sb="2" eb="3">
      <t>メ</t>
    </rPh>
    <rPh sb="3" eb="5">
      <t>カカク</t>
    </rPh>
    <phoneticPr fontId="4"/>
  </si>
  <si>
    <t>2本目価格（レート）</t>
    <rPh sb="0" eb="2">
      <t>ニホン</t>
    </rPh>
    <rPh sb="2" eb="3">
      <t>メ</t>
    </rPh>
    <rPh sb="3" eb="5">
      <t>カカク</t>
    </rPh>
    <phoneticPr fontId="4"/>
  </si>
  <si>
    <t>3本目価格（レート）</t>
    <rPh sb="2" eb="3">
      <t>メ</t>
    </rPh>
    <rPh sb="3" eb="5">
      <t>カカク</t>
    </rPh>
    <phoneticPr fontId="4"/>
  </si>
  <si>
    <t>4本目価格（レート）</t>
    <rPh sb="2" eb="3">
      <t>メ</t>
    </rPh>
    <rPh sb="3" eb="5">
      <t>カカク</t>
    </rPh>
    <phoneticPr fontId="4"/>
  </si>
  <si>
    <t>5本目価格（レート）</t>
    <rPh sb="2" eb="3">
      <t>メ</t>
    </rPh>
    <rPh sb="3" eb="5">
      <t>カカク</t>
    </rPh>
    <phoneticPr fontId="4"/>
  </si>
  <si>
    <t>6本目価格（レート）</t>
    <rPh sb="2" eb="3">
      <t>メ</t>
    </rPh>
    <rPh sb="3" eb="5">
      <t>カカク</t>
    </rPh>
    <phoneticPr fontId="4"/>
  </si>
  <si>
    <t>7本目価格（レート）</t>
    <rPh sb="2" eb="3">
      <t>メ</t>
    </rPh>
    <rPh sb="3" eb="5">
      <t>カカク</t>
    </rPh>
    <phoneticPr fontId="4"/>
  </si>
  <si>
    <t>8本目価格（レート）</t>
    <rPh sb="2" eb="3">
      <t>メ</t>
    </rPh>
    <rPh sb="3" eb="5">
      <t>カカク</t>
    </rPh>
    <phoneticPr fontId="4"/>
  </si>
  <si>
    <t>オーダーレート情報</t>
    <rPh sb="7" eb="9">
      <t>ジョウホウ</t>
    </rPh>
    <phoneticPr fontId="4"/>
  </si>
  <si>
    <t>オーダーロット情報</t>
    <rPh sb="7" eb="9">
      <t>ジョウホウ</t>
    </rPh>
    <phoneticPr fontId="4"/>
  </si>
  <si>
    <t>到達時の利益</t>
    <rPh sb="0" eb="2">
      <t>トウタツ</t>
    </rPh>
    <rPh sb="2" eb="3">
      <t>ジ</t>
    </rPh>
    <rPh sb="4" eb="6">
      <t>リエキ</t>
    </rPh>
    <phoneticPr fontId="4"/>
  </si>
  <si>
    <t>±０までの値動き</t>
    <rPh sb="5" eb="7">
      <t>ネウゴ</t>
    </rPh>
    <phoneticPr fontId="4"/>
  </si>
  <si>
    <t>S/Lライン</t>
    <phoneticPr fontId="4"/>
  </si>
  <si>
    <t>ピラミッティング計算表</t>
    <phoneticPr fontId="4"/>
  </si>
  <si>
    <t>ピラミッティングオーダーロット合計</t>
    <rPh sb="15" eb="17">
      <t>ゴウケイ</t>
    </rPh>
    <phoneticPr fontId="4"/>
  </si>
  <si>
    <t>余剰証拠金</t>
    <rPh sb="0" eb="2">
      <t>ヨジョウ</t>
    </rPh>
    <rPh sb="2" eb="5">
      <t>ショウコキン</t>
    </rPh>
    <phoneticPr fontId="4"/>
  </si>
</sst>
</file>

<file path=xl/styles.xml><?xml version="1.0" encoding="utf-8"?>
<styleSheet xmlns="http://schemas.openxmlformats.org/spreadsheetml/2006/main">
  <numFmts count="7">
    <numFmt numFmtId="176" formatCode="#,##0.00_);[Red]\(#,##0.00\)"/>
    <numFmt numFmtId="177" formatCode="0.00_ "/>
    <numFmt numFmtId="178" formatCode="0.0_ "/>
    <numFmt numFmtId="179" formatCode="0.00_);[Red]\(0.00\)"/>
    <numFmt numFmtId="180" formatCode="#,##0.00_ "/>
    <numFmt numFmtId="181" formatCode="0_ "/>
    <numFmt numFmtId="182" formatCode="0.00000_ "/>
  </numFmts>
  <fonts count="8">
    <font>
      <sz val="9"/>
      <name val="ＭＳ Ｐゴシック"/>
      <family val="3"/>
      <charset val="128"/>
    </font>
    <font>
      <sz val="32"/>
      <name val="Aharoni"/>
      <charset val="177"/>
    </font>
    <font>
      <vertAlign val="subscript"/>
      <sz val="16"/>
      <name val="Bickham Script Pro Semibold"/>
      <family val="4"/>
    </font>
    <font>
      <b/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26"/>
      </patternFill>
    </fill>
  </fills>
  <borders count="2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left" wrapText="1"/>
    </xf>
    <xf numFmtId="0" fontId="3" fillId="2" borderId="0" xfId="0" applyFont="1" applyFill="1">
      <alignment vertical="center"/>
    </xf>
    <xf numFmtId="0" fontId="0" fillId="3" borderId="1" xfId="0" applyFont="1" applyFill="1" applyBorder="1">
      <alignment vertical="center"/>
    </xf>
    <xf numFmtId="0" fontId="0" fillId="3" borderId="2" xfId="0" applyFont="1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  <xf numFmtId="177" fontId="0" fillId="2" borderId="4" xfId="0" applyNumberFormat="1" applyFill="1" applyBorder="1">
      <alignment vertical="center"/>
    </xf>
    <xf numFmtId="0" fontId="0" fillId="4" borderId="3" xfId="0" applyFill="1" applyBorder="1">
      <alignment vertical="center"/>
    </xf>
    <xf numFmtId="180" fontId="0" fillId="2" borderId="4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  <xf numFmtId="180" fontId="0" fillId="2" borderId="5" xfId="0" applyNumberFormat="1" applyFill="1" applyBorder="1">
      <alignment vertical="center"/>
    </xf>
    <xf numFmtId="176" fontId="0" fillId="2" borderId="5" xfId="0" applyNumberFormat="1" applyFill="1" applyBorder="1">
      <alignment vertical="center"/>
    </xf>
    <xf numFmtId="4" fontId="0" fillId="2" borderId="6" xfId="0" applyNumberFormat="1" applyFill="1" applyBorder="1" applyAlignment="1">
      <alignment horizontal="right" vertical="center"/>
    </xf>
    <xf numFmtId="3" fontId="0" fillId="2" borderId="7" xfId="0" applyNumberFormat="1" applyFill="1" applyBorder="1">
      <alignment vertical="center"/>
    </xf>
    <xf numFmtId="4" fontId="0" fillId="2" borderId="6" xfId="0" applyNumberFormat="1" applyFill="1" applyBorder="1">
      <alignment vertical="center"/>
    </xf>
    <xf numFmtId="178" fontId="0" fillId="2" borderId="6" xfId="0" applyNumberFormat="1" applyFill="1" applyBorder="1">
      <alignment vertical="center"/>
    </xf>
    <xf numFmtId="0" fontId="0" fillId="2" borderId="7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0" fontId="0" fillId="5" borderId="0" xfId="0" applyFill="1" applyBorder="1">
      <alignment vertical="center"/>
    </xf>
    <xf numFmtId="0" fontId="0" fillId="3" borderId="8" xfId="0" applyFont="1" applyFill="1" applyBorder="1">
      <alignment vertical="center"/>
    </xf>
    <xf numFmtId="180" fontId="0" fillId="2" borderId="9" xfId="0" applyNumberFormat="1" applyFill="1" applyBorder="1">
      <alignment vertical="center"/>
    </xf>
    <xf numFmtId="176" fontId="0" fillId="2" borderId="9" xfId="0" applyNumberFormat="1" applyFill="1" applyBorder="1">
      <alignment vertical="center"/>
    </xf>
    <xf numFmtId="0" fontId="0" fillId="4" borderId="10" xfId="0" applyFill="1" applyBorder="1">
      <alignment vertical="center"/>
    </xf>
    <xf numFmtId="177" fontId="0" fillId="2" borderId="11" xfId="0" applyNumberFormat="1" applyFill="1" applyBorder="1">
      <alignment vertical="center"/>
    </xf>
    <xf numFmtId="180" fontId="0" fillId="2" borderId="11" xfId="0" applyNumberFormat="1" applyFill="1" applyBorder="1">
      <alignment vertical="center"/>
    </xf>
    <xf numFmtId="176" fontId="0" fillId="2" borderId="11" xfId="0" applyNumberFormat="1" applyFill="1" applyBorder="1">
      <alignment vertical="center"/>
    </xf>
    <xf numFmtId="179" fontId="0" fillId="2" borderId="12" xfId="0" applyNumberFormat="1" applyFill="1" applyBorder="1">
      <alignment vertical="center"/>
    </xf>
    <xf numFmtId="179" fontId="0" fillId="2" borderId="13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  <xf numFmtId="180" fontId="0" fillId="2" borderId="2" xfId="0" applyNumberFormat="1" applyFill="1" applyBorder="1">
      <alignment vertical="center"/>
    </xf>
    <xf numFmtId="180" fontId="0" fillId="2" borderId="8" xfId="0" applyNumberFormat="1" applyFill="1" applyBorder="1">
      <alignment vertical="center"/>
    </xf>
    <xf numFmtId="180" fontId="0" fillId="2" borderId="10" xfId="0" applyNumberFormat="1" applyFill="1" applyBorder="1">
      <alignment vertical="center"/>
    </xf>
    <xf numFmtId="179" fontId="0" fillId="4" borderId="14" xfId="0" applyNumberFormat="1" applyFill="1" applyBorder="1">
      <alignment vertical="center"/>
    </xf>
    <xf numFmtId="177" fontId="0" fillId="2" borderId="5" xfId="0" applyNumberFormat="1" applyFill="1" applyBorder="1">
      <alignment vertical="center"/>
    </xf>
    <xf numFmtId="177" fontId="0" fillId="2" borderId="9" xfId="0" applyNumberFormat="1" applyFill="1" applyBorder="1">
      <alignment vertical="center"/>
    </xf>
    <xf numFmtId="182" fontId="0" fillId="2" borderId="15" xfId="0" applyNumberFormat="1" applyFill="1" applyBorder="1">
      <alignment vertical="center"/>
    </xf>
    <xf numFmtId="182" fontId="0" fillId="2" borderId="16" xfId="0" applyNumberFormat="1" applyFill="1" applyBorder="1">
      <alignment vertical="center"/>
    </xf>
    <xf numFmtId="0" fontId="0" fillId="2" borderId="11" xfId="0" applyFill="1" applyBorder="1" applyAlignment="1">
      <alignment vertical="center" wrapText="1"/>
    </xf>
    <xf numFmtId="0" fontId="0" fillId="2" borderId="16" xfId="0" applyFill="1" applyBorder="1" applyAlignment="1">
      <alignment vertical="center" wrapText="1"/>
    </xf>
    <xf numFmtId="182" fontId="0" fillId="2" borderId="17" xfId="0" applyNumberFormat="1" applyFill="1" applyBorder="1">
      <alignment vertical="center"/>
    </xf>
    <xf numFmtId="0" fontId="0" fillId="2" borderId="10" xfId="0" applyFill="1" applyBorder="1" applyAlignment="1">
      <alignment vertical="center" wrapText="1"/>
    </xf>
    <xf numFmtId="181" fontId="0" fillId="6" borderId="0" xfId="0" applyNumberFormat="1" applyFill="1" applyBorder="1" applyProtection="1">
      <alignment vertical="center"/>
    </xf>
    <xf numFmtId="0" fontId="6" fillId="2" borderId="0" xfId="0" applyFont="1" applyFill="1">
      <alignment vertical="center"/>
    </xf>
    <xf numFmtId="179" fontId="6" fillId="2" borderId="0" xfId="0" applyNumberFormat="1" applyFont="1" applyFill="1">
      <alignment vertical="center"/>
    </xf>
    <xf numFmtId="179" fontId="0" fillId="2" borderId="18" xfId="0" applyNumberFormat="1" applyFill="1" applyBorder="1">
      <alignment vertical="center"/>
    </xf>
    <xf numFmtId="179" fontId="0" fillId="2" borderId="11" xfId="0" applyNumberFormat="1" applyFill="1" applyBorder="1">
      <alignment vertical="center"/>
    </xf>
    <xf numFmtId="0" fontId="0" fillId="4" borderId="14" xfId="0" applyFill="1" applyBorder="1">
      <alignment vertical="center"/>
    </xf>
    <xf numFmtId="0" fontId="7" fillId="2" borderId="0" xfId="0" applyFont="1" applyFill="1">
      <alignment vertical="center"/>
    </xf>
    <xf numFmtId="179" fontId="7" fillId="2" borderId="0" xfId="0" applyNumberFormat="1" applyFont="1" applyFill="1">
      <alignment vertical="center"/>
    </xf>
    <xf numFmtId="182" fontId="7" fillId="2" borderId="0" xfId="0" applyNumberFormat="1" applyFont="1" applyFill="1">
      <alignment vertical="center"/>
    </xf>
    <xf numFmtId="178" fontId="7" fillId="2" borderId="0" xfId="0" applyNumberFormat="1" applyFont="1" applyFill="1">
      <alignment vertical="center"/>
    </xf>
    <xf numFmtId="182" fontId="0" fillId="2" borderId="19" xfId="0" applyNumberFormat="1" applyFill="1" applyBorder="1" applyAlignment="1">
      <alignment horizontal="center" vertical="center"/>
    </xf>
    <xf numFmtId="0" fontId="0" fillId="4" borderId="14" xfId="0" applyFill="1" applyBorder="1">
      <alignment vertical="center"/>
    </xf>
    <xf numFmtId="177" fontId="0" fillId="2" borderId="11" xfId="0" applyNumberFormat="1" applyFill="1" applyBorder="1">
      <alignment vertical="center"/>
    </xf>
    <xf numFmtId="177" fontId="0" fillId="2" borderId="16" xfId="0" applyNumberFormat="1" applyFill="1" applyBorder="1">
      <alignment vertical="center"/>
    </xf>
    <xf numFmtId="177" fontId="0" fillId="7" borderId="25" xfId="0" applyNumberFormat="1" applyFill="1" applyBorder="1" applyProtection="1">
      <alignment vertical="center"/>
      <protection locked="0"/>
    </xf>
    <xf numFmtId="177" fontId="0" fillId="7" borderId="26" xfId="0" applyNumberFormat="1" applyFill="1" applyBorder="1" applyProtection="1">
      <alignment vertical="center"/>
      <protection locked="0"/>
    </xf>
    <xf numFmtId="0" fontId="0" fillId="7" borderId="6" xfId="0" applyFill="1" applyBorder="1" applyProtection="1">
      <alignment vertical="center"/>
      <protection locked="0"/>
    </xf>
    <xf numFmtId="0" fontId="0" fillId="7" borderId="7" xfId="0" applyFill="1" applyBorder="1" applyProtection="1">
      <alignment vertical="center"/>
      <protection locked="0"/>
    </xf>
    <xf numFmtId="0" fontId="0" fillId="7" borderId="6" xfId="0" applyFill="1" applyBorder="1" applyAlignment="1" applyProtection="1">
      <alignment horizontal="right" vertical="center"/>
      <protection locked="0"/>
    </xf>
    <xf numFmtId="0" fontId="0" fillId="7" borderId="7" xfId="0" applyFill="1" applyBorder="1" applyAlignment="1" applyProtection="1">
      <alignment horizontal="right" vertical="center"/>
      <protection locked="0"/>
    </xf>
    <xf numFmtId="182" fontId="0" fillId="2" borderId="4" xfId="0" applyNumberFormat="1" applyFill="1" applyBorder="1">
      <alignment vertical="center"/>
    </xf>
    <xf numFmtId="182" fontId="0" fillId="2" borderId="20" xfId="0" applyNumberFormat="1" applyFill="1" applyBorder="1">
      <alignment vertical="center"/>
    </xf>
    <xf numFmtId="3" fontId="0" fillId="7" borderId="6" xfId="0" applyNumberFormat="1" applyFill="1" applyBorder="1" applyProtection="1">
      <alignment vertical="center"/>
      <protection locked="0"/>
    </xf>
    <xf numFmtId="3" fontId="0" fillId="7" borderId="7" xfId="0" applyNumberFormat="1" applyFill="1" applyBorder="1" applyProtection="1">
      <alignment vertical="center"/>
      <protection locked="0"/>
    </xf>
    <xf numFmtId="9" fontId="0" fillId="7" borderId="6" xfId="0" applyNumberFormat="1" applyFill="1" applyBorder="1" applyProtection="1">
      <alignment vertical="center"/>
      <protection locked="0"/>
    </xf>
    <xf numFmtId="9" fontId="0" fillId="7" borderId="7" xfId="0" applyNumberFormat="1" applyFill="1" applyBorder="1" applyProtection="1">
      <alignment vertical="center"/>
      <protection locked="0"/>
    </xf>
    <xf numFmtId="0" fontId="0" fillId="4" borderId="22" xfId="0" applyFill="1" applyBorder="1">
      <alignment vertical="center"/>
    </xf>
    <xf numFmtId="0" fontId="0" fillId="4" borderId="22" xfId="0" applyFill="1" applyBorder="1" applyAlignment="1">
      <alignment horizontal="right" vertical="center"/>
    </xf>
    <xf numFmtId="0" fontId="0" fillId="4" borderId="23" xfId="0" applyFill="1" applyBorder="1" applyAlignment="1">
      <alignment horizontal="right" vertical="center"/>
    </xf>
    <xf numFmtId="0" fontId="0" fillId="4" borderId="24" xfId="0" applyFill="1" applyBorder="1" applyAlignment="1">
      <alignment horizontal="right" vertical="center"/>
    </xf>
    <xf numFmtId="182" fontId="0" fillId="2" borderId="5" xfId="0" applyNumberFormat="1" applyFill="1" applyBorder="1">
      <alignment vertical="center"/>
    </xf>
    <xf numFmtId="182" fontId="0" fillId="2" borderId="6" xfId="0" applyNumberFormat="1" applyFill="1" applyBorder="1">
      <alignment vertical="center"/>
    </xf>
    <xf numFmtId="0" fontId="0" fillId="2" borderId="9" xfId="0" applyFill="1" applyBorder="1" applyAlignment="1">
      <alignment horizontal="right" vertical="center"/>
    </xf>
    <xf numFmtId="0" fontId="0" fillId="2" borderId="15" xfId="0" applyFill="1" applyBorder="1" applyAlignment="1">
      <alignment horizontal="right" vertical="center"/>
    </xf>
    <xf numFmtId="0" fontId="5" fillId="2" borderId="0" xfId="0" applyFont="1" applyFill="1" applyBorder="1" applyAlignment="1">
      <alignment vertical="center" wrapText="1"/>
    </xf>
    <xf numFmtId="0" fontId="0" fillId="8" borderId="20" xfId="0" applyFill="1" applyBorder="1" applyProtection="1">
      <alignment vertical="center"/>
      <protection locked="0"/>
    </xf>
    <xf numFmtId="0" fontId="0" fillId="8" borderId="21" xfId="0" applyFill="1" applyBorder="1" applyProtection="1">
      <alignment vertical="center"/>
      <protection locked="0"/>
    </xf>
    <xf numFmtId="178" fontId="0" fillId="7" borderId="6" xfId="0" applyNumberFormat="1" applyFill="1" applyBorder="1" applyProtection="1">
      <alignment vertical="center"/>
      <protection locked="0"/>
    </xf>
    <xf numFmtId="178" fontId="0" fillId="7" borderId="7" xfId="0" applyNumberFormat="1" applyFill="1" applyBorder="1" applyProtection="1">
      <alignment vertical="center"/>
      <protection locked="0"/>
    </xf>
    <xf numFmtId="3" fontId="0" fillId="7" borderId="6" xfId="0" applyNumberFormat="1" applyFont="1" applyFill="1" applyBorder="1" applyAlignment="1" applyProtection="1">
      <alignment horizontal="right" vertical="center"/>
      <protection locked="0"/>
    </xf>
    <xf numFmtId="3" fontId="0" fillId="7" borderId="7" xfId="0" applyNumberFormat="1" applyFont="1" applyFill="1" applyBorder="1" applyAlignment="1" applyProtection="1">
      <alignment horizontal="right" vertical="center"/>
      <protection locked="0"/>
    </xf>
    <xf numFmtId="0" fontId="0" fillId="2" borderId="5" xfId="0" applyFill="1" applyBorder="1" applyAlignment="1">
      <alignment horizontal="right" vertical="center"/>
    </xf>
    <xf numFmtId="0" fontId="0" fillId="2" borderId="13" xfId="0" applyFill="1" applyBorder="1" applyAlignment="1">
      <alignment horizontal="right" vertical="center"/>
    </xf>
    <xf numFmtId="0" fontId="0" fillId="8" borderId="6" xfId="0" applyFill="1" applyBorder="1" applyProtection="1">
      <alignment vertical="center"/>
      <protection locked="0"/>
    </xf>
    <xf numFmtId="0" fontId="0" fillId="8" borderId="7" xfId="0" applyFill="1" applyBorder="1" applyProtection="1">
      <alignment vertical="center"/>
      <protection locked="0"/>
    </xf>
    <xf numFmtId="0" fontId="1" fillId="2" borderId="0" xfId="0" applyFont="1" applyFill="1" applyBorder="1">
      <alignment vertical="center"/>
    </xf>
    <xf numFmtId="176" fontId="0" fillId="7" borderId="20" xfId="0" applyNumberFormat="1" applyFill="1" applyBorder="1" applyProtection="1">
      <alignment vertical="center"/>
      <protection locked="0"/>
    </xf>
    <xf numFmtId="176" fontId="0" fillId="7" borderId="21" xfId="0" applyNumberFormat="1" applyFill="1" applyBorder="1" applyProtection="1">
      <alignment vertical="center"/>
      <protection locked="0"/>
    </xf>
    <xf numFmtId="177" fontId="0" fillId="2" borderId="4" xfId="0" applyNumberFormat="1" applyFill="1" applyBorder="1">
      <alignment vertical="center"/>
    </xf>
    <xf numFmtId="177" fontId="0" fillId="2" borderId="12" xfId="0" applyNumberFormat="1" applyFill="1" applyBorder="1">
      <alignment vertical="center"/>
    </xf>
    <xf numFmtId="0" fontId="0" fillId="8" borderId="25" xfId="0" applyFill="1" applyBorder="1" applyAlignment="1" applyProtection="1">
      <alignment horizontal="right" vertical="center"/>
      <protection locked="0"/>
    </xf>
    <xf numFmtId="0" fontId="0" fillId="8" borderId="26" xfId="0" applyFill="1" applyBorder="1" applyAlignment="1" applyProtection="1">
      <alignment horizontal="right" vertical="center"/>
      <protection locked="0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28575</xdr:colOff>
      <xdr:row>1</xdr:row>
      <xdr:rowOff>0</xdr:rowOff>
    </xdr:to>
    <xdr:pic>
      <xdr:nvPicPr>
        <xdr:cNvPr id="1025" name="Picture 2" descr="LogoMin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6193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27"/>
  <sheetViews>
    <sheetView tabSelected="1" zoomScaleNormal="100" workbookViewId="0">
      <selection activeCell="C9" sqref="C9:D9"/>
    </sheetView>
  </sheetViews>
  <sheetFormatPr defaultRowHeight="11.25" outlineLevelCol="1"/>
  <cols>
    <col min="1" max="1" width="1.33203125" style="1" customWidth="1"/>
    <col min="2" max="2" width="26.33203125" style="1" customWidth="1"/>
    <col min="3" max="3" width="12.6640625" style="1" customWidth="1"/>
    <col min="4" max="4" width="5" style="1" customWidth="1"/>
    <col min="5" max="5" width="25" style="1" customWidth="1"/>
    <col min="6" max="6" width="12.1640625" style="1" bestFit="1" customWidth="1"/>
    <col min="7" max="8" width="12.83203125" style="1" customWidth="1"/>
    <col min="9" max="9" width="15.33203125" style="1" hidden="1" customWidth="1" outlineLevel="1"/>
    <col min="10" max="10" width="15.1640625" style="1" hidden="1" customWidth="1" outlineLevel="1"/>
    <col min="11" max="11" width="21.1640625" style="1" hidden="1" customWidth="1" outlineLevel="1"/>
    <col min="12" max="12" width="19.1640625" style="1" hidden="1" customWidth="1" outlineLevel="1"/>
    <col min="13" max="13" width="14.1640625" style="1" hidden="1" customWidth="1" outlineLevel="1"/>
    <col min="14" max="14" width="16.83203125" style="1" hidden="1" customWidth="1" outlineLevel="1"/>
    <col min="15" max="15" width="25.6640625" style="1" hidden="1" customWidth="1" outlineLevel="1"/>
    <col min="16" max="16" width="17.5" style="1" hidden="1" customWidth="1" outlineLevel="1"/>
    <col min="17" max="17" width="12.1640625" style="1" hidden="1" customWidth="1" outlineLevel="1"/>
    <col min="18" max="18" width="9.33203125" style="1" collapsed="1"/>
    <col min="19" max="16384" width="9.33203125" style="1"/>
  </cols>
  <sheetData>
    <row r="1" spans="2:14" ht="33.75" customHeight="1">
      <c r="B1" s="89"/>
      <c r="C1" s="89"/>
      <c r="D1" s="2"/>
      <c r="F1" s="78" t="str">
        <f>IF(O26&lt;0,"指定の本数のリノセオーダーが取れません","")</f>
        <v/>
      </c>
      <c r="G1" s="78"/>
    </row>
    <row r="2" spans="2:14">
      <c r="B2" s="3" t="s">
        <v>63</v>
      </c>
      <c r="F2" s="78"/>
      <c r="G2" s="78"/>
    </row>
    <row r="3" spans="2:14" ht="3" customHeight="1" thickBot="1">
      <c r="B3" s="3"/>
      <c r="F3" s="78"/>
      <c r="G3" s="78"/>
    </row>
    <row r="4" spans="2:14" ht="12" thickTop="1">
      <c r="B4" s="4" t="s">
        <v>0</v>
      </c>
      <c r="C4" s="90">
        <v>100000</v>
      </c>
      <c r="D4" s="91"/>
      <c r="E4" s="19" t="s">
        <v>21</v>
      </c>
      <c r="F4" s="79"/>
      <c r="G4" s="80"/>
      <c r="H4" s="50"/>
      <c r="I4" s="50"/>
      <c r="J4" s="50"/>
      <c r="K4" s="50"/>
      <c r="L4" s="50"/>
      <c r="M4" s="50"/>
      <c r="N4" s="50"/>
    </row>
    <row r="5" spans="2:14">
      <c r="B5" s="5" t="s">
        <v>1</v>
      </c>
      <c r="C5" s="83" t="s">
        <v>20</v>
      </c>
      <c r="D5" s="84"/>
      <c r="E5" s="20" t="s">
        <v>22</v>
      </c>
      <c r="F5" s="87"/>
      <c r="G5" s="88"/>
      <c r="H5" s="50"/>
      <c r="I5" s="50"/>
      <c r="J5" s="50"/>
      <c r="K5" s="50"/>
      <c r="L5" s="50"/>
      <c r="M5" s="50"/>
      <c r="N5" s="50"/>
    </row>
    <row r="6" spans="2:14" ht="12" thickBot="1">
      <c r="B6" s="5" t="s">
        <v>2</v>
      </c>
      <c r="C6" s="83" t="s">
        <v>3</v>
      </c>
      <c r="D6" s="84"/>
      <c r="E6" s="9" t="s">
        <v>41</v>
      </c>
      <c r="F6" s="94"/>
      <c r="G6" s="95"/>
      <c r="H6" s="50"/>
      <c r="I6" s="50"/>
      <c r="J6" s="50"/>
      <c r="K6" s="50"/>
      <c r="L6" s="50"/>
      <c r="M6" s="50"/>
      <c r="N6" s="50"/>
    </row>
    <row r="7" spans="2:14" ht="12" thickTop="1">
      <c r="B7" s="6" t="s">
        <v>17</v>
      </c>
      <c r="C7" s="62">
        <v>100</v>
      </c>
      <c r="D7" s="63"/>
      <c r="E7" s="4" t="s">
        <v>10</v>
      </c>
      <c r="F7" s="92">
        <f>MAX(C4*MIN(C10,100)/C9/C8*C11/C12/IF(C5="円",C7,1)/IF(C6="ドルストレート",100,1),0.01)</f>
        <v>6.25</v>
      </c>
      <c r="G7" s="93"/>
      <c r="I7" s="50" t="s">
        <v>30</v>
      </c>
      <c r="J7" s="51">
        <f>SUM(J8:J15)</f>
        <v>16.499084799999999</v>
      </c>
      <c r="K7" s="51">
        <f>SUM(K8:K15)</f>
        <v>109.9890176</v>
      </c>
      <c r="L7" s="52">
        <f>TRUNC(C14/100,3)/IF(C6="ドルストレート",100,1)</f>
        <v>0.1</v>
      </c>
      <c r="M7" s="52">
        <f>1*IF(C6="クロス円",0.01,1)*IF(C6="ドルストレート",0.0001,1)</f>
        <v>0.01</v>
      </c>
      <c r="N7" s="52">
        <f>C14*IF(C6="クロス円",0.01,1)*IF(C6="ドルストレート",0.0001,1)</f>
        <v>0.1</v>
      </c>
    </row>
    <row r="8" spans="2:14">
      <c r="B8" s="5" t="s">
        <v>4</v>
      </c>
      <c r="C8" s="62">
        <v>100</v>
      </c>
      <c r="D8" s="63"/>
      <c r="E8" s="6" t="s">
        <v>43</v>
      </c>
      <c r="F8" s="14">
        <f>TRUNC(IF(C6="クロス円",100,C8)*C9/C10*F7,4)*IF(C5="円",C7,1)*IF(C6="ドルストレート",100,1)</f>
        <v>6250</v>
      </c>
      <c r="G8" s="15" t="str">
        <f>C5</f>
        <v>ドル</v>
      </c>
      <c r="I8" s="50" t="s">
        <v>39</v>
      </c>
      <c r="J8" s="51">
        <v>1</v>
      </c>
      <c r="K8" s="51">
        <f>J8</f>
        <v>1</v>
      </c>
      <c r="L8" s="53"/>
      <c r="M8" s="53"/>
      <c r="N8" s="53"/>
    </row>
    <row r="9" spans="2:14">
      <c r="B9" s="5" t="s">
        <v>5</v>
      </c>
      <c r="C9" s="66">
        <v>1000</v>
      </c>
      <c r="D9" s="67"/>
      <c r="E9" s="6" t="s">
        <v>65</v>
      </c>
      <c r="F9" s="16">
        <f>C4-F8</f>
        <v>93750</v>
      </c>
      <c r="G9" s="15" t="str">
        <f>C5</f>
        <v>ドル</v>
      </c>
      <c r="I9" s="50" t="s">
        <v>31</v>
      </c>
      <c r="J9" s="51">
        <f>IF($C$12&gt;1,$C$15,0)</f>
        <v>1.2</v>
      </c>
      <c r="K9" s="51">
        <f t="shared" ref="K9:K15" si="0">IF(J9=0,0,K8+J9*2)</f>
        <v>3.4</v>
      </c>
      <c r="L9" s="50"/>
      <c r="M9" s="50"/>
      <c r="N9" s="50"/>
    </row>
    <row r="10" spans="2:14">
      <c r="B10" s="5" t="s">
        <v>6</v>
      </c>
      <c r="C10" s="66">
        <v>100</v>
      </c>
      <c r="D10" s="67"/>
      <c r="E10" s="5" t="s">
        <v>11</v>
      </c>
      <c r="F10" s="14">
        <f>C9*0.01*F7*IF(C5="円",C7,1)</f>
        <v>62.5</v>
      </c>
      <c r="G10" s="15" t="str">
        <f>C5</f>
        <v>ドル</v>
      </c>
      <c r="I10" s="50" t="s">
        <v>32</v>
      </c>
      <c r="J10" s="51">
        <f>IF($C$12&gt;2,$C$15*J9,0)</f>
        <v>1.44</v>
      </c>
      <c r="K10" s="51">
        <f t="shared" si="0"/>
        <v>6.2799999999999994</v>
      </c>
      <c r="L10" s="50"/>
      <c r="M10" s="50"/>
      <c r="N10" s="50"/>
    </row>
    <row r="11" spans="2:14">
      <c r="B11" s="5" t="s">
        <v>7</v>
      </c>
      <c r="C11" s="68">
        <v>0.5</v>
      </c>
      <c r="D11" s="69"/>
      <c r="E11" s="5" t="s">
        <v>12</v>
      </c>
      <c r="F11" s="14">
        <f>C4-(C13/100%*F8)</f>
        <v>99625</v>
      </c>
      <c r="G11" s="15" t="str">
        <f>C5</f>
        <v>ドル</v>
      </c>
      <c r="I11" s="50" t="s">
        <v>33</v>
      </c>
      <c r="J11" s="51">
        <f>IF($C$12&gt;3,$C$15*J10,0)</f>
        <v>1.728</v>
      </c>
      <c r="K11" s="51">
        <f t="shared" si="0"/>
        <v>9.7359999999999989</v>
      </c>
      <c r="L11" s="50"/>
      <c r="M11" s="50"/>
      <c r="N11" s="50"/>
    </row>
    <row r="12" spans="2:14">
      <c r="B12" s="5" t="s">
        <v>8</v>
      </c>
      <c r="C12" s="60">
        <v>8</v>
      </c>
      <c r="D12" s="61"/>
      <c r="E12" s="5" t="s">
        <v>13</v>
      </c>
      <c r="F12" s="17">
        <f>TRUNC(F11/F10,1)</f>
        <v>1594</v>
      </c>
      <c r="G12" s="18" t="s">
        <v>14</v>
      </c>
      <c r="I12" s="50" t="s">
        <v>34</v>
      </c>
      <c r="J12" s="51">
        <f>IF($C$12&gt;4,$C$15*J11,0)</f>
        <v>2.0735999999999999</v>
      </c>
      <c r="K12" s="51">
        <f t="shared" si="0"/>
        <v>13.883199999999999</v>
      </c>
      <c r="L12" s="50"/>
      <c r="M12" s="50"/>
      <c r="N12" s="50"/>
    </row>
    <row r="13" spans="2:14">
      <c r="B13" s="5" t="s">
        <v>9</v>
      </c>
      <c r="C13" s="68">
        <v>0.06</v>
      </c>
      <c r="D13" s="69"/>
      <c r="E13" s="5" t="s">
        <v>15</v>
      </c>
      <c r="F13" s="85" t="str">
        <f>IF(C6="クロス円",TEXT(TRUNC(C8-F12*0.01*IF(C6="ドルストレート",0.01,1),4),"#,##0.00"),TEXT(TRUNC(C8-F12*0.01*IF(C6="ドルストレート",0.01,1),4),"#,##0.00000"))</f>
        <v>84.06</v>
      </c>
      <c r="G13" s="86"/>
      <c r="I13" s="50" t="s">
        <v>35</v>
      </c>
      <c r="J13" s="51">
        <f>IF($C$12&gt;5,$C$15*J12,0)</f>
        <v>2.4883199999999999</v>
      </c>
      <c r="K13" s="51">
        <f t="shared" si="0"/>
        <v>18.859839999999998</v>
      </c>
      <c r="L13" s="50"/>
      <c r="M13" s="50"/>
      <c r="N13" s="50"/>
    </row>
    <row r="14" spans="2:14" ht="12" thickBot="1">
      <c r="B14" s="6" t="s">
        <v>18</v>
      </c>
      <c r="C14" s="81">
        <v>10</v>
      </c>
      <c r="D14" s="82"/>
      <c r="E14" s="22" t="s">
        <v>16</v>
      </c>
      <c r="F14" s="76" t="str">
        <f>IF(C6="クロス円",TEXT(TRUNC(C8+F12*0.01*IF(C6="ドルストレート",0.01,1),4),"#,##0.00"),TEXT(TRUNC(C8+F12*0.01*IF(C6="ドルストレート",0.01,1),4),"#,##0.00000"))</f>
        <v>115.94</v>
      </c>
      <c r="G14" s="77"/>
      <c r="I14" s="50" t="s">
        <v>36</v>
      </c>
      <c r="J14" s="51">
        <f>IF($C$12&gt;6,$C$15*J13,0)</f>
        <v>2.9859839999999997</v>
      </c>
      <c r="K14" s="51">
        <f t="shared" si="0"/>
        <v>24.831807999999999</v>
      </c>
      <c r="L14" s="50"/>
      <c r="M14" s="50"/>
      <c r="N14" s="50"/>
    </row>
    <row r="15" spans="2:14" ht="12.75" thickTop="1" thickBot="1">
      <c r="B15" s="7" t="s">
        <v>19</v>
      </c>
      <c r="C15" s="58">
        <v>1.2</v>
      </c>
      <c r="D15" s="59"/>
      <c r="E15" s="25" t="s">
        <v>40</v>
      </c>
      <c r="F15" s="56">
        <f>F7*C12</f>
        <v>50</v>
      </c>
      <c r="G15" s="57"/>
      <c r="I15" s="50" t="s">
        <v>37</v>
      </c>
      <c r="J15" s="51">
        <f>IF($C$12&gt;7,$C$15*J14,0)</f>
        <v>3.5831807999999996</v>
      </c>
      <c r="K15" s="51">
        <f t="shared" si="0"/>
        <v>31.998169599999997</v>
      </c>
      <c r="L15" s="50"/>
      <c r="M15" s="50"/>
      <c r="N15" s="50"/>
    </row>
    <row r="16" spans="2:14" ht="9" customHeight="1" thickTop="1" thickBot="1">
      <c r="B16" s="21"/>
      <c r="C16" s="44"/>
      <c r="D16" s="44"/>
      <c r="E16" s="45"/>
      <c r="F16" s="46"/>
      <c r="G16" s="46"/>
      <c r="H16" s="45"/>
      <c r="I16" s="45"/>
      <c r="J16" s="45"/>
      <c r="K16" s="45"/>
    </row>
    <row r="17" spans="2:17" ht="12.75" thickTop="1" thickBot="1">
      <c r="B17" s="55" t="s">
        <v>58</v>
      </c>
      <c r="C17" s="55"/>
      <c r="D17" s="70"/>
      <c r="E17" s="55" t="s">
        <v>59</v>
      </c>
      <c r="F17" s="55"/>
      <c r="G17" s="49" t="s">
        <v>49</v>
      </c>
      <c r="H17" s="49" t="s">
        <v>62</v>
      </c>
      <c r="I17" s="43" t="s">
        <v>46</v>
      </c>
      <c r="J17" s="40" t="s">
        <v>47</v>
      </c>
      <c r="K17" s="40" t="s">
        <v>42</v>
      </c>
      <c r="L17" s="40" t="s">
        <v>44</v>
      </c>
      <c r="M17" s="40" t="s">
        <v>60</v>
      </c>
      <c r="N17" s="40" t="s">
        <v>45</v>
      </c>
      <c r="O17" s="40" t="s">
        <v>48</v>
      </c>
      <c r="P17" s="41" t="s">
        <v>61</v>
      </c>
    </row>
    <row r="18" spans="2:17" ht="12" thickTop="1">
      <c r="B18" s="19" t="s">
        <v>50</v>
      </c>
      <c r="C18" s="64" t="str">
        <f>IF(F4="","",F4)</f>
        <v/>
      </c>
      <c r="D18" s="65"/>
      <c r="E18" s="19" t="s">
        <v>38</v>
      </c>
      <c r="F18" s="29">
        <f>MAX(MAX(F15/(J7+C12)*J8,F5),0.01)</f>
        <v>2.0408925642806053</v>
      </c>
      <c r="G18" s="42" t="str">
        <f t="shared" ref="G18:G24" si="1">IF($C$12=Q18,IF(C18=0,"",C18+($N$7)*IF($F$6="ショート",-1,1)),"")</f>
        <v/>
      </c>
      <c r="H18" s="54"/>
      <c r="I18" s="31">
        <f t="shared" ref="I18:I25" si="2">TRUNC($C$8*$C$9/$C$10*F18,4)*IF($C$5="円",$C$7,1)*IF($C$6="ドルストレート",100,1)</f>
        <v>2040.8924999999999</v>
      </c>
      <c r="J18" s="10">
        <f>I18</f>
        <v>2040.8924999999999</v>
      </c>
      <c r="K18" s="11">
        <f t="shared" ref="K18:K25" si="3">$C$9*0.01*F18*IF($C$5="円",$C$7,1)</f>
        <v>20.408925642806054</v>
      </c>
      <c r="L18" s="11">
        <f>K18</f>
        <v>20.408925642806054</v>
      </c>
      <c r="M18" s="10">
        <f>0</f>
        <v>0</v>
      </c>
      <c r="N18" s="10">
        <f>$C$4+M18-($C$13/100%*J18)</f>
        <v>99877.546449999994</v>
      </c>
      <c r="O18" s="8">
        <f>IF(L18=0,"",TRUNC(N18/L18,1))</f>
        <v>4893.8</v>
      </c>
      <c r="P18" s="38">
        <f t="shared" ref="P18:P25" si="4">IF(I18=0,0,M18/L18*$M$7)</f>
        <v>0</v>
      </c>
      <c r="Q18" s="1">
        <v>1</v>
      </c>
    </row>
    <row r="19" spans="2:17">
      <c r="B19" s="20" t="s">
        <v>51</v>
      </c>
      <c r="C19" s="74" t="str">
        <f>IF($F$4="","",IF(I19=0,0,C18+$L$7*2*IF($F$6="ロング",1,-1)))</f>
        <v/>
      </c>
      <c r="D19" s="75"/>
      <c r="E19" s="20" t="s">
        <v>23</v>
      </c>
      <c r="F19" s="30">
        <f>$F$15/($J$7+$C$12)*J9</f>
        <v>2.4490710771367263</v>
      </c>
      <c r="G19" s="42" t="str">
        <f t="shared" si="1"/>
        <v/>
      </c>
      <c r="H19" s="42" t="str">
        <f>IF(C19=0,"",IF(C19="","",C19+(P19/Q19)*IF($F$6="ショート",1,-1)))</f>
        <v/>
      </c>
      <c r="I19" s="32">
        <f>TRUNC($C$8*$C$9/$C$10*F19,4)*IF($C$5="円",$C$7,1)*IF($C$6="ドルストレート",100,1)</f>
        <v>2449.0709999999999</v>
      </c>
      <c r="J19" s="12">
        <f t="shared" ref="J19:J25" si="5">IF(I19=0,0,J18+I19)</f>
        <v>4489.9634999999998</v>
      </c>
      <c r="K19" s="13">
        <f t="shared" si="3"/>
        <v>24.490710771367262</v>
      </c>
      <c r="L19" s="13">
        <f>IF(K19=0,0,K19+L18)</f>
        <v>44.899636414173315</v>
      </c>
      <c r="M19" s="12">
        <f>IF(I19=0,0,$L$7*IF($C$6="ドルストレート",100,1)*2*L18*100+M18)</f>
        <v>408.17851285612107</v>
      </c>
      <c r="N19" s="12">
        <f t="shared" ref="N19:N25" si="6">$C$4+M19-($C$13/100%*J19)</f>
        <v>100138.78070285612</v>
      </c>
      <c r="O19" s="36">
        <f t="shared" ref="O19:O25" si="7">IF(L19=0,"",TRUNC(N19/L19,1))</f>
        <v>2230.1999999999998</v>
      </c>
      <c r="P19" s="38">
        <f t="shared" si="4"/>
        <v>9.0909090909090925E-2</v>
      </c>
      <c r="Q19" s="1">
        <v>2</v>
      </c>
    </row>
    <row r="20" spans="2:17">
      <c r="B20" s="20" t="s">
        <v>52</v>
      </c>
      <c r="C20" s="74" t="str">
        <f t="shared" ref="C20:C25" si="8">IF($F$4="","",IF(I20=0,0,C19+$L$7*IF($F$6="ロング",1,-1)))</f>
        <v/>
      </c>
      <c r="D20" s="75"/>
      <c r="E20" s="20" t="s">
        <v>24</v>
      </c>
      <c r="F20" s="30">
        <f t="shared" ref="F20:F25" si="9">$F$15/($J$7+$C$12)*J10</f>
        <v>2.9388852925640716</v>
      </c>
      <c r="G20" s="42" t="str">
        <f t="shared" si="1"/>
        <v/>
      </c>
      <c r="H20" s="42" t="str">
        <f t="shared" ref="H20:H25" si="10">IF(C20=0,"",IF(C20="","",C20+(P20/Q20)*IF($F$6="ショート",1,-1)))</f>
        <v/>
      </c>
      <c r="I20" s="32">
        <f t="shared" si="2"/>
        <v>2938.8852000000002</v>
      </c>
      <c r="J20" s="12">
        <f t="shared" si="5"/>
        <v>7428.8487000000005</v>
      </c>
      <c r="K20" s="13">
        <f t="shared" si="3"/>
        <v>29.388852925640716</v>
      </c>
      <c r="L20" s="13">
        <f t="shared" ref="L20:L25" si="11">IF(K20=0,0,K20+L19)</f>
        <v>74.288489339814035</v>
      </c>
      <c r="M20" s="12">
        <f t="shared" ref="M20:M25" si="12">IF(I20=0,0,$L$7*IF($C$6="ドルストレート",100,1)*L19*100+M19)</f>
        <v>857.1748769978542</v>
      </c>
      <c r="N20" s="12">
        <f t="shared" si="6"/>
        <v>100411.44395499786</v>
      </c>
      <c r="O20" s="36">
        <f t="shared" si="7"/>
        <v>1351.6</v>
      </c>
      <c r="P20" s="38">
        <f t="shared" si="4"/>
        <v>0.11538461538461539</v>
      </c>
      <c r="Q20" s="1">
        <v>3</v>
      </c>
    </row>
    <row r="21" spans="2:17">
      <c r="B21" s="20" t="s">
        <v>53</v>
      </c>
      <c r="C21" s="74" t="str">
        <f t="shared" si="8"/>
        <v/>
      </c>
      <c r="D21" s="75"/>
      <c r="E21" s="20" t="s">
        <v>25</v>
      </c>
      <c r="F21" s="30">
        <f t="shared" si="9"/>
        <v>3.5266623510768857</v>
      </c>
      <c r="G21" s="42" t="str">
        <f t="shared" si="1"/>
        <v/>
      </c>
      <c r="H21" s="42" t="str">
        <f t="shared" si="10"/>
        <v/>
      </c>
      <c r="I21" s="32">
        <f t="shared" si="2"/>
        <v>3526.6623</v>
      </c>
      <c r="J21" s="12">
        <f t="shared" si="5"/>
        <v>10955.511</v>
      </c>
      <c r="K21" s="13">
        <f t="shared" si="3"/>
        <v>35.266623510768859</v>
      </c>
      <c r="L21" s="13">
        <f t="shared" si="11"/>
        <v>109.5551128505829</v>
      </c>
      <c r="M21" s="12">
        <f t="shared" si="12"/>
        <v>1600.0597703959945</v>
      </c>
      <c r="N21" s="12">
        <f t="shared" si="6"/>
        <v>100942.72911039599</v>
      </c>
      <c r="O21" s="36">
        <f t="shared" si="7"/>
        <v>921.3</v>
      </c>
      <c r="P21" s="38">
        <f t="shared" si="4"/>
        <v>0.14605067064083457</v>
      </c>
      <c r="Q21" s="1">
        <v>4</v>
      </c>
    </row>
    <row r="22" spans="2:17">
      <c r="B22" s="20" t="s">
        <v>54</v>
      </c>
      <c r="C22" s="74" t="str">
        <f t="shared" si="8"/>
        <v/>
      </c>
      <c r="D22" s="75"/>
      <c r="E22" s="20" t="s">
        <v>26</v>
      </c>
      <c r="F22" s="30">
        <f t="shared" si="9"/>
        <v>4.2319948212922629</v>
      </c>
      <c r="G22" s="42" t="str">
        <f t="shared" si="1"/>
        <v/>
      </c>
      <c r="H22" s="42" t="str">
        <f t="shared" si="10"/>
        <v/>
      </c>
      <c r="I22" s="32">
        <f t="shared" si="2"/>
        <v>4231.9948000000004</v>
      </c>
      <c r="J22" s="12">
        <f t="shared" si="5"/>
        <v>15187.505800000001</v>
      </c>
      <c r="K22" s="13">
        <f t="shared" si="3"/>
        <v>42.319948212922625</v>
      </c>
      <c r="L22" s="13">
        <f t="shared" si="11"/>
        <v>151.87506106350554</v>
      </c>
      <c r="M22" s="12">
        <f t="shared" si="12"/>
        <v>2695.6108989018239</v>
      </c>
      <c r="N22" s="12">
        <f t="shared" si="6"/>
        <v>101784.36055090182</v>
      </c>
      <c r="O22" s="36">
        <f t="shared" si="7"/>
        <v>670.1</v>
      </c>
      <c r="P22" s="38">
        <f t="shared" si="4"/>
        <v>0.17748871210492367</v>
      </c>
      <c r="Q22" s="1">
        <v>5</v>
      </c>
    </row>
    <row r="23" spans="2:17">
      <c r="B23" s="20" t="s">
        <v>55</v>
      </c>
      <c r="C23" s="74" t="str">
        <f t="shared" si="8"/>
        <v/>
      </c>
      <c r="D23" s="75"/>
      <c r="E23" s="20" t="s">
        <v>27</v>
      </c>
      <c r="F23" s="30">
        <f t="shared" si="9"/>
        <v>5.0783937855507153</v>
      </c>
      <c r="G23" s="42" t="str">
        <f t="shared" si="1"/>
        <v/>
      </c>
      <c r="H23" s="42" t="str">
        <f t="shared" si="10"/>
        <v/>
      </c>
      <c r="I23" s="32">
        <f t="shared" si="2"/>
        <v>5078.3936999999996</v>
      </c>
      <c r="J23" s="12">
        <f t="shared" si="5"/>
        <v>20265.8995</v>
      </c>
      <c r="K23" s="13">
        <f t="shared" si="3"/>
        <v>50.783937855507155</v>
      </c>
      <c r="L23" s="13">
        <f t="shared" si="11"/>
        <v>202.6589989190127</v>
      </c>
      <c r="M23" s="12">
        <f t="shared" si="12"/>
        <v>4214.3615095368796</v>
      </c>
      <c r="N23" s="12">
        <f t="shared" si="6"/>
        <v>102998.40753953687</v>
      </c>
      <c r="O23" s="36">
        <f t="shared" si="7"/>
        <v>508.2</v>
      </c>
      <c r="P23" s="38">
        <f t="shared" si="4"/>
        <v>0.20795333698559507</v>
      </c>
      <c r="Q23" s="1">
        <v>6</v>
      </c>
    </row>
    <row r="24" spans="2:17">
      <c r="B24" s="20" t="s">
        <v>56</v>
      </c>
      <c r="C24" s="74" t="str">
        <f t="shared" si="8"/>
        <v/>
      </c>
      <c r="D24" s="75"/>
      <c r="E24" s="20" t="s">
        <v>28</v>
      </c>
      <c r="F24" s="30">
        <f t="shared" si="9"/>
        <v>6.0940725426608582</v>
      </c>
      <c r="G24" s="42" t="str">
        <f t="shared" si="1"/>
        <v/>
      </c>
      <c r="H24" s="42" t="str">
        <f t="shared" si="10"/>
        <v/>
      </c>
      <c r="I24" s="32">
        <f t="shared" si="2"/>
        <v>6094.0725000000002</v>
      </c>
      <c r="J24" s="12">
        <f t="shared" si="5"/>
        <v>26359.972000000002</v>
      </c>
      <c r="K24" s="13">
        <f t="shared" si="3"/>
        <v>60.94072542660858</v>
      </c>
      <c r="L24" s="13">
        <f t="shared" si="11"/>
        <v>263.59972434562127</v>
      </c>
      <c r="M24" s="12">
        <f t="shared" si="12"/>
        <v>6240.9514987270068</v>
      </c>
      <c r="N24" s="12">
        <f t="shared" si="6"/>
        <v>104659.353178727</v>
      </c>
      <c r="O24" s="36">
        <f t="shared" si="7"/>
        <v>397</v>
      </c>
      <c r="P24" s="38">
        <f t="shared" si="4"/>
        <v>0.23675865042044295</v>
      </c>
      <c r="Q24" s="1">
        <v>7</v>
      </c>
    </row>
    <row r="25" spans="2:17" ht="12" thickBot="1">
      <c r="B25" s="9" t="s">
        <v>57</v>
      </c>
      <c r="C25" s="74" t="str">
        <f t="shared" si="8"/>
        <v/>
      </c>
      <c r="D25" s="75"/>
      <c r="E25" s="9" t="s">
        <v>29</v>
      </c>
      <c r="F25" s="47">
        <f t="shared" si="9"/>
        <v>7.3128870511930302</v>
      </c>
      <c r="G25" s="42" t="str">
        <f>IF($C$12=Q25,IF(C25="","",C25+($N$7)*IF($F$6="ショート",-1,1)),"")</f>
        <v/>
      </c>
      <c r="H25" s="42" t="str">
        <f t="shared" si="10"/>
        <v/>
      </c>
      <c r="I25" s="33">
        <f t="shared" si="2"/>
        <v>7312.8869999999997</v>
      </c>
      <c r="J25" s="23">
        <f t="shared" si="5"/>
        <v>33672.859000000004</v>
      </c>
      <c r="K25" s="24">
        <f t="shared" si="3"/>
        <v>73.128870511930302</v>
      </c>
      <c r="L25" s="24">
        <f t="shared" si="11"/>
        <v>336.72859485755157</v>
      </c>
      <c r="M25" s="12">
        <f t="shared" si="12"/>
        <v>8876.94874218322</v>
      </c>
      <c r="N25" s="23">
        <f t="shared" si="6"/>
        <v>106856.57720218322</v>
      </c>
      <c r="O25" s="37">
        <f t="shared" si="7"/>
        <v>317.3</v>
      </c>
      <c r="P25" s="38">
        <f t="shared" si="4"/>
        <v>0.26362325260610825</v>
      </c>
      <c r="Q25" s="1">
        <v>8</v>
      </c>
    </row>
    <row r="26" spans="2:17" ht="12.75" thickTop="1" thickBot="1">
      <c r="B26" s="71" t="s">
        <v>64</v>
      </c>
      <c r="C26" s="72"/>
      <c r="D26" s="72"/>
      <c r="E26" s="73"/>
      <c r="F26" s="48">
        <f>SUM(F18:F25)</f>
        <v>33.672859485755154</v>
      </c>
      <c r="G26" s="35"/>
      <c r="H26" s="35"/>
      <c r="I26" s="34">
        <f>SUM(I18:I25)</f>
        <v>33672.859000000004</v>
      </c>
      <c r="J26" s="28">
        <f>MAX(J18:J25)</f>
        <v>33672.859000000004</v>
      </c>
      <c r="K26" s="28">
        <f>SUM(K18:K25)</f>
        <v>336.72859485755157</v>
      </c>
      <c r="L26" s="28">
        <f>MAX(L18:L25)</f>
        <v>336.72859485755157</v>
      </c>
      <c r="M26" s="28">
        <f>MAX(M18:M25)</f>
        <v>8876.94874218322</v>
      </c>
      <c r="N26" s="27">
        <f>MIN(N18:N25)</f>
        <v>99877.546449999994</v>
      </c>
      <c r="O26" s="26">
        <f>MIN(O18:O25)</f>
        <v>317.3</v>
      </c>
      <c r="P26" s="39">
        <f>MAX(P18:P25)</f>
        <v>0.26362325260610825</v>
      </c>
    </row>
    <row r="27" spans="2:17" ht="12" thickTop="1"/>
  </sheetData>
  <sheetProtection password="CAFF" sheet="1" objects="1" scenarios="1" selectLockedCells="1"/>
  <dataConsolidate/>
  <mergeCells count="32">
    <mergeCell ref="C4:D4"/>
    <mergeCell ref="F7:G7"/>
    <mergeCell ref="C9:D9"/>
    <mergeCell ref="F6:G6"/>
    <mergeCell ref="F1:G3"/>
    <mergeCell ref="F4:G4"/>
    <mergeCell ref="C14:D14"/>
    <mergeCell ref="C8:D8"/>
    <mergeCell ref="C5:D5"/>
    <mergeCell ref="C6:D6"/>
    <mergeCell ref="F13:G13"/>
    <mergeCell ref="C13:D13"/>
    <mergeCell ref="F5:G5"/>
    <mergeCell ref="B1:C1"/>
    <mergeCell ref="B26:E26"/>
    <mergeCell ref="C19:D19"/>
    <mergeCell ref="C20:D20"/>
    <mergeCell ref="C21:D21"/>
    <mergeCell ref="C22:D22"/>
    <mergeCell ref="C25:D25"/>
    <mergeCell ref="C23:D23"/>
    <mergeCell ref="C24:D24"/>
    <mergeCell ref="E17:F17"/>
    <mergeCell ref="F15:G15"/>
    <mergeCell ref="C15:D15"/>
    <mergeCell ref="C12:D12"/>
    <mergeCell ref="C7:D7"/>
    <mergeCell ref="C18:D18"/>
    <mergeCell ref="C10:D10"/>
    <mergeCell ref="C11:D11"/>
    <mergeCell ref="B17:D17"/>
    <mergeCell ref="F14:G14"/>
  </mergeCells>
  <phoneticPr fontId="4"/>
  <dataValidations count="5">
    <dataValidation type="list" allowBlank="1" showErrorMessage="1" sqref="C5">
      <formula1>"ドル,円"</formula1>
      <formula2>0</formula2>
    </dataValidation>
    <dataValidation type="list" allowBlank="1" showErrorMessage="1" sqref="C9">
      <formula1>"1000,10000"</formula1>
      <formula2>0</formula2>
    </dataValidation>
    <dataValidation type="list" allowBlank="1" showErrorMessage="1" sqref="C6">
      <formula1>"クロス円,ドルストレート"</formula1>
      <formula2>0</formula2>
    </dataValidation>
    <dataValidation type="list" allowBlank="1" showInputMessage="1" showErrorMessage="1" sqref="F6">
      <formula1>"ロング,ショート"</formula1>
    </dataValidation>
    <dataValidation type="decimal" allowBlank="1" showInputMessage="1" showErrorMessage="1" errorTitle="リスクレベルが高すぎます" error="1～5までの間で入力してください。" sqref="C16:D16">
      <formula1>1</formula1>
      <formula2>5</formula2>
    </dataValidation>
  </dataValidations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ピラミッティング計算表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nothing</dc:creator>
  <dc:description/>
  <cp:lastModifiedBy>takashi</cp:lastModifiedBy>
  <cp:revision>1</cp:revision>
  <dcterms:created xsi:type="dcterms:W3CDTF">2018-01-16T02:00:52Z</dcterms:created>
  <dcterms:modified xsi:type="dcterms:W3CDTF">2018-03-04T08:47:32Z</dcterms:modified>
  <dc:language>ja-JP</dc:language>
</cp:coreProperties>
</file>